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3 месяца  2025 года " sheetId="9" r:id="rId1"/>
  </sheets>
  <calcPr calcId="145621"/>
</workbook>
</file>

<file path=xl/calcChain.xml><?xml version="1.0" encoding="utf-8"?>
<calcChain xmlns="http://schemas.openxmlformats.org/spreadsheetml/2006/main">
  <c r="N8" i="9" l="1"/>
  <c r="N26" i="9"/>
  <c r="N28" i="9"/>
  <c r="N16" i="9"/>
  <c r="H8" i="9"/>
  <c r="H29" i="9"/>
  <c r="H20" i="9"/>
  <c r="H19" i="9"/>
  <c r="E8" i="9" l="1"/>
  <c r="H27" i="9" s="1"/>
  <c r="D8" i="9"/>
  <c r="H26" i="9" l="1"/>
  <c r="H28" i="9"/>
  <c r="G29" i="9"/>
  <c r="L29" i="9"/>
  <c r="M29" i="9"/>
  <c r="N29" i="9"/>
  <c r="O29" i="9"/>
  <c r="P29" i="9" l="1"/>
  <c r="O18" i="9"/>
  <c r="O17" i="9"/>
  <c r="O22" i="9"/>
  <c r="O24" i="9"/>
  <c r="O26" i="9"/>
  <c r="O9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12" i="9"/>
  <c r="H21" i="9"/>
  <c r="H16" i="9"/>
  <c r="H11" i="9"/>
  <c r="H15" i="9"/>
  <c r="H10" i="9"/>
  <c r="H18" i="9"/>
  <c r="H13" i="9"/>
  <c r="K8" i="9"/>
  <c r="N12" i="9" l="1"/>
  <c r="O8" i="9"/>
  <c r="N25" i="9"/>
  <c r="N11" i="9"/>
  <c r="N10" i="9"/>
  <c r="N17" i="9"/>
  <c r="N27" i="9"/>
  <c r="N15" i="9"/>
  <c r="O23" i="9" l="1"/>
  <c r="M23" i="9"/>
  <c r="H23" i="9" l="1"/>
  <c r="H24" i="9"/>
  <c r="J8" i="9"/>
  <c r="N24" i="9" l="1"/>
  <c r="N9" i="9"/>
  <c r="N20" i="9"/>
  <c r="N13" i="9"/>
  <c r="N21" i="9"/>
  <c r="N14" i="9"/>
  <c r="N18" i="9"/>
  <c r="N22" i="9"/>
  <c r="N19" i="9"/>
  <c r="I8" i="9" l="1"/>
  <c r="L8" i="9" s="1"/>
  <c r="O27" i="9" l="1"/>
  <c r="O28" i="9"/>
  <c r="O25" i="9"/>
  <c r="O19" i="9"/>
  <c r="L28" i="9"/>
  <c r="M28" i="9" s="1"/>
  <c r="G9" i="9" l="1"/>
  <c r="O12" i="9" l="1"/>
  <c r="O11" i="9"/>
  <c r="C8" i="9" l="1"/>
  <c r="H25" i="9" l="1"/>
  <c r="H14" i="9"/>
  <c r="F9" i="9" l="1"/>
  <c r="M27" i="9" l="1"/>
  <c r="L27" i="9"/>
  <c r="P28" i="9"/>
  <c r="M9" i="9" l="1"/>
  <c r="M10" i="9"/>
  <c r="M11" i="9"/>
  <c r="M12" i="9"/>
  <c r="M15" i="9"/>
  <c r="M16" i="9"/>
  <c r="M17" i="9"/>
  <c r="M18" i="9"/>
  <c r="M19" i="9"/>
  <c r="M20" i="9"/>
  <c r="M21" i="9"/>
  <c r="M22" i="9"/>
  <c r="P22" i="9" s="1"/>
  <c r="M24" i="9"/>
  <c r="M26" i="9"/>
  <c r="M8" i="9"/>
  <c r="O15" i="9" l="1"/>
  <c r="O16" i="9"/>
  <c r="O21" i="9"/>
  <c r="L14" i="9" l="1"/>
  <c r="L20" i="9"/>
  <c r="F27" i="9" l="1"/>
  <c r="G27" i="9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P14" i="9"/>
  <c r="F14" i="9"/>
  <c r="G12" i="9"/>
  <c r="P12" i="9" s="1"/>
  <c r="F12" i="9"/>
  <c r="G11" i="9"/>
  <c r="P11" i="9" s="1"/>
  <c r="F11" i="9"/>
  <c r="O10" i="9"/>
  <c r="G10" i="9"/>
  <c r="P10" i="9" s="1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<sst xmlns="http://schemas.openxmlformats.org/spreadsheetml/2006/main" count="51" uniqueCount="48">
  <si>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</si>
  <si>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</si>
  <si>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</si>
  <si>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</si>
  <si>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</si>
  <si>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</si>
  <si>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</si>
  <si>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</si>
  <si>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</si>
  <si>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</si>
  <si>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</si>
  <si>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</si>
  <si>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</si>
  <si>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</si>
  <si>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</si>
  <si>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</si>
  <si>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</si>
  <si>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</si>
  <si>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</si>
  <si>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</si>
  <si>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</si>
  <si>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</si>
  <si>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</si>
  <si>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</si>
  <si>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</si>
  <si>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</si>
  <si>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</si>
  <si>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</si>
  <si>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</si>
  <si>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</si>
  <si>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</si>
  <si>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</si>
  <si>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</si>
  <si>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</si>
  <si>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</si>
  <si>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</si>
  <si>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</si>
  <si>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</si>
  <si>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</si>
  <si>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</si>
  <si>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</si>
  <si>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</si>
  <si>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</si>
  <si>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</si>
  <si>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</si>
  <si>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Информация об исполнении за 3 месяца 2025 года в разрезе муниципальных программ</t>
  </si>
  <si>
    <t>за 3 месяца 2025 года</t>
  </si>
  <si>
    <t>в 4,2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</si>
</sst>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77" zoomScaleNormal="77" workbookViewId="0">
      <selection activeCell="O21" sqref="O2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1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1"/>
    </row>
    <row r="2" spans="1:16" ht="18.75" x14ac:dyDescent="0.3">
      <c r="A2" s="23" t="s">
        <v>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5" t="s">
        <v>1</v>
      </c>
      <c r="B4" s="25" t="s">
        <v>0</v>
      </c>
      <c r="C4" s="27" t="s">
        <v>46</v>
      </c>
      <c r="D4" s="28"/>
      <c r="E4" s="28"/>
      <c r="F4" s="28"/>
      <c r="G4" s="28"/>
      <c r="H4" s="29"/>
      <c r="I4" s="16" t="s">
        <v>28</v>
      </c>
      <c r="J4" s="27" t="s">
        <v>5</v>
      </c>
      <c r="K4" s="31"/>
      <c r="L4" s="31"/>
      <c r="M4" s="31"/>
      <c r="N4" s="31"/>
      <c r="O4" s="31"/>
      <c r="P4" s="32"/>
    </row>
    <row r="5" spans="1:16" ht="33" customHeight="1" x14ac:dyDescent="0.25">
      <c r="A5" s="25"/>
      <c r="B5" s="25"/>
      <c r="C5" s="33" t="s">
        <v>28</v>
      </c>
      <c r="D5" s="33" t="s">
        <v>29</v>
      </c>
      <c r="E5" s="33" t="s">
        <v>10</v>
      </c>
      <c r="F5" s="27" t="s">
        <v>3</v>
      </c>
      <c r="G5" s="32"/>
      <c r="H5" s="16" t="s">
        <v>4</v>
      </c>
      <c r="I5" s="30"/>
      <c r="J5" s="16" t="s">
        <v>34</v>
      </c>
      <c r="K5" s="16" t="s">
        <v>11</v>
      </c>
      <c r="L5" s="18" t="s">
        <v>6</v>
      </c>
      <c r="M5" s="19"/>
      <c r="N5" s="16" t="s">
        <v>7</v>
      </c>
      <c r="O5" s="16" t="s">
        <v>8</v>
      </c>
      <c r="P5" s="16" t="s">
        <v>35</v>
      </c>
    </row>
    <row r="6" spans="1:16" ht="76.5" x14ac:dyDescent="0.25">
      <c r="A6" s="26"/>
      <c r="B6" s="26"/>
      <c r="C6" s="34"/>
      <c r="D6" s="34"/>
      <c r="E6" s="34"/>
      <c r="F6" s="7" t="s">
        <v>30</v>
      </c>
      <c r="G6" s="7" t="s">
        <v>31</v>
      </c>
      <c r="H6" s="35"/>
      <c r="I6" s="17"/>
      <c r="J6" s="17"/>
      <c r="K6" s="17"/>
      <c r="L6" s="7" t="s">
        <v>30</v>
      </c>
      <c r="M6" s="7" t="s">
        <v>31</v>
      </c>
      <c r="N6" s="20"/>
      <c r="O6" s="20"/>
      <c r="P6" s="20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SUM(D9:D29)</f>
        <v>1170520653.4199998</v>
      </c>
      <c r="E8" s="8">
        <f>SUM(E9:E29)</f>
        <v>210088589.03</v>
      </c>
      <c r="F8" s="8">
        <f t="shared" ref="F8:F27" si="0">SUM(E8/C8*100)</f>
        <v>18.552534830721665</v>
      </c>
      <c r="G8" s="8">
        <f t="shared" ref="G8:G29" si="1">SUM(E8/D8*100)</f>
        <v>17.948302613556461</v>
      </c>
      <c r="H8" s="14">
        <f>H9+H10+H11+H12+H13+H14+H15+H16+H17+H18+H19+H20+H21+H22+H24+H23+H25+H26+H27+H28+0.1</f>
        <v>100.00713924377465</v>
      </c>
      <c r="I8" s="8">
        <f>SUM(I9:I28)</f>
        <v>1005162500</v>
      </c>
      <c r="J8" s="8">
        <f>SUM(J9:J28)</f>
        <v>1243552308.6100001</v>
      </c>
      <c r="K8" s="8">
        <f>SUM(K9:K28)</f>
        <v>203423554.83999997</v>
      </c>
      <c r="L8" s="8">
        <f t="shared" ref="L8:L27" si="2">SUM(K8/I8*100)</f>
        <v>20.237877441707184</v>
      </c>
      <c r="M8" s="8">
        <f t="shared" ref="M8:M27" si="3">SUM(K8/J8*100)</f>
        <v>16.358262811427675</v>
      </c>
      <c r="N8" s="14">
        <f>N9+N10+N11+N12+N13+N14+N15+N16+N17+N18+N19+N20+N21+N22+N23+N24+N25+N26++N27+N28-0.1</f>
        <v>100.00000000000001</v>
      </c>
      <c r="O8" s="8">
        <f>SUM(E8/K8*100)</f>
        <v>103.27643187399921</v>
      </c>
      <c r="P8" s="8">
        <f>SUM(G8-M8)</f>
        <v>1.5900398021287856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536860691.32999998</v>
      </c>
      <c r="E9" s="12">
        <v>108475258.29000001</v>
      </c>
      <c r="F9" s="10">
        <f t="shared" si="0"/>
        <v>21.314007288354585</v>
      </c>
      <c r="G9" s="10">
        <f t="shared" si="1"/>
        <v>20.205476027918376</v>
      </c>
      <c r="H9" s="11">
        <f>E9/E8*100</f>
        <v>51.633103345041775</v>
      </c>
      <c r="I9" s="10">
        <v>444374400</v>
      </c>
      <c r="J9" s="12">
        <v>505014598.13</v>
      </c>
      <c r="K9" s="12">
        <v>95394241.450000003</v>
      </c>
      <c r="L9" s="10">
        <f>SUM(K9/I9*100)</f>
        <v>21.467087539246187</v>
      </c>
      <c r="M9" s="12">
        <f t="shared" si="3"/>
        <v>18.889402762461092</v>
      </c>
      <c r="N9" s="11">
        <f>K9/K8*100</f>
        <v>46.894393092791567</v>
      </c>
      <c r="O9" s="9">
        <f>SUM(E9/K9*100)</f>
        <v>113.71258541518598</v>
      </c>
      <c r="P9" s="9">
        <f>SUM(G9-M9)</f>
        <v>1.316073265457284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746466.12</v>
      </c>
      <c r="F10" s="10">
        <f t="shared" si="0"/>
        <v>20.092218992248061</v>
      </c>
      <c r="G10" s="10">
        <f t="shared" si="1"/>
        <v>20.092218992248061</v>
      </c>
      <c r="H10" s="11">
        <f>E10/E8*100</f>
        <v>0.35531016865147635</v>
      </c>
      <c r="I10" s="10">
        <v>3505200</v>
      </c>
      <c r="J10" s="12">
        <v>3505200</v>
      </c>
      <c r="K10" s="12">
        <v>790913.94</v>
      </c>
      <c r="L10" s="10">
        <f>SUM(K10/I10*100)</f>
        <v>22.56401745977405</v>
      </c>
      <c r="M10" s="12">
        <f t="shared" si="3"/>
        <v>22.56401745977405</v>
      </c>
      <c r="N10" s="11">
        <f>K10/K8*100</f>
        <v>0.38880155281038253</v>
      </c>
      <c r="O10" s="9">
        <f>SUM(E10/K10*100)</f>
        <v>94.38019514487253</v>
      </c>
      <c r="P10" s="9">
        <f>SUM(G10-M10)</f>
        <v>-2.4717984675259892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14812763.119999999</v>
      </c>
      <c r="E11" s="12">
        <v>1031.5899999999999</v>
      </c>
      <c r="F11" s="10">
        <f t="shared" si="0"/>
        <v>7.2088245365161665E-3</v>
      </c>
      <c r="G11" s="10">
        <f t="shared" si="1"/>
        <v>6.9641969674595046E-3</v>
      </c>
      <c r="H11" s="11">
        <f>E11/E8*100</f>
        <v>4.9102619269468853E-4</v>
      </c>
      <c r="I11" s="10">
        <v>9846300</v>
      </c>
      <c r="J11" s="12">
        <v>9359264.7699999996</v>
      </c>
      <c r="K11" s="12">
        <v>4317219.2300000004</v>
      </c>
      <c r="L11" s="10">
        <f>SUM(K11/I11*100)</f>
        <v>43.846106964037254</v>
      </c>
      <c r="M11" s="12">
        <f t="shared" si="3"/>
        <v>46.12776041808678</v>
      </c>
      <c r="N11" s="11">
        <f>K11/K8*100</f>
        <v>2.1222808899370822</v>
      </c>
      <c r="O11" s="9">
        <f>SUM(E11/K11*100)</f>
        <v>2.3894779140043808E-2</v>
      </c>
      <c r="P11" s="9">
        <f>SUM(G11-M11)</f>
        <v>-46.120796221119321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103135492.86</v>
      </c>
      <c r="E12" s="12">
        <v>12614948.41</v>
      </c>
      <c r="F12" s="10">
        <f t="shared" si="0"/>
        <v>9.4033005764130841</v>
      </c>
      <c r="G12" s="10">
        <f t="shared" si="1"/>
        <v>12.231432710680897</v>
      </c>
      <c r="H12" s="11">
        <f>E12/E8*100</f>
        <v>6.0045852410378293</v>
      </c>
      <c r="I12" s="10">
        <v>168626300</v>
      </c>
      <c r="J12" s="12">
        <v>275820734.63999999</v>
      </c>
      <c r="K12" s="12">
        <v>11654424.27</v>
      </c>
      <c r="L12" s="10">
        <f>SUM(K12/I12*100)</f>
        <v>6.9113917994998397</v>
      </c>
      <c r="M12" s="12">
        <f t="shared" si="3"/>
        <v>4.2253619131322031</v>
      </c>
      <c r="N12" s="11">
        <f>K12/K8*100</f>
        <v>5.7291419762901246</v>
      </c>
      <c r="O12" s="9">
        <f>SUM(E12/K12*100)</f>
        <v>108.24171248400931</v>
      </c>
      <c r="P12" s="9">
        <f>SUM(G12-M12)</f>
        <v>8.0060707975486949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2530630</v>
      </c>
      <c r="E14" s="12">
        <v>0</v>
      </c>
      <c r="F14" s="10">
        <f t="shared" si="0"/>
        <v>0</v>
      </c>
      <c r="G14" s="10">
        <v>0</v>
      </c>
      <c r="H14" s="11">
        <f>E14/E8*100</f>
        <v>0</v>
      </c>
      <c r="I14" s="10">
        <v>6134000</v>
      </c>
      <c r="J14" s="12">
        <v>10179233.33</v>
      </c>
      <c r="K14" s="12">
        <v>0</v>
      </c>
      <c r="L14" s="10">
        <f t="shared" si="2"/>
        <v>0</v>
      </c>
      <c r="M14" s="12">
        <v>0</v>
      </c>
      <c r="N14" s="11">
        <f>K14/K8*100</f>
        <v>0</v>
      </c>
      <c r="O14" s="9">
        <v>0</v>
      </c>
      <c r="P14" s="9">
        <f t="shared" ref="P14:P27" si="4">SUM(G14-M14)</f>
        <v>0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129634240.87</v>
      </c>
      <c r="E15" s="12">
        <v>31957696.370000001</v>
      </c>
      <c r="F15" s="10">
        <f t="shared" si="0"/>
        <v>26.490901485039771</v>
      </c>
      <c r="G15" s="10">
        <f t="shared" si="1"/>
        <v>24.652203118193029</v>
      </c>
      <c r="H15" s="11">
        <f>E15/E8*100</f>
        <v>15.211533628528745</v>
      </c>
      <c r="I15" s="10">
        <v>107784600</v>
      </c>
      <c r="J15" s="12">
        <v>107920310.13</v>
      </c>
      <c r="K15" s="12">
        <v>28620371.73</v>
      </c>
      <c r="L15" s="10">
        <f>SUM(K15/I15*100)</f>
        <v>26.553303282658192</v>
      </c>
      <c r="M15" s="12">
        <f t="shared" si="3"/>
        <v>26.519912420121955</v>
      </c>
      <c r="N15" s="11">
        <f>K15/K8*100</f>
        <v>14.069349910098152</v>
      </c>
      <c r="O15" s="9">
        <f>SUM(E15/K15*100)</f>
        <v>111.66066140399498</v>
      </c>
      <c r="P15" s="9">
        <f>SUM(G15-M15)</f>
        <v>-1.8677093019289259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106666000.3</v>
      </c>
      <c r="E16" s="12">
        <v>20116634.52</v>
      </c>
      <c r="F16" s="10">
        <f t="shared" si="0"/>
        <v>20.629800815280092</v>
      </c>
      <c r="G16" s="10">
        <f t="shared" si="1"/>
        <v>18.859462681099519</v>
      </c>
      <c r="H16" s="11">
        <f>E16/E8*100</f>
        <v>9.5753104025689879</v>
      </c>
      <c r="I16" s="10">
        <v>78153700</v>
      </c>
      <c r="J16" s="12">
        <v>82207620.599999994</v>
      </c>
      <c r="K16" s="12">
        <v>16705190.130000001</v>
      </c>
      <c r="L16" s="10">
        <f>SUM(K16/I16*100)</f>
        <v>21.374791123133008</v>
      </c>
      <c r="M16" s="12">
        <f t="shared" si="3"/>
        <v>20.32073183492675</v>
      </c>
      <c r="N16" s="11">
        <f>K16/K8*100</f>
        <v>8.2120235009850457</v>
      </c>
      <c r="O16" s="9">
        <f>SUM(E16/K16*100)</f>
        <v>120.42146400880263</v>
      </c>
      <c r="P16" s="9">
        <f>SUM(G16-M16)</f>
        <v>-1.4612691538272315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97130562.099999994</v>
      </c>
      <c r="E17" s="12">
        <v>17954163</v>
      </c>
      <c r="F17" s="10">
        <f t="shared" si="0"/>
        <v>19.391861640493982</v>
      </c>
      <c r="G17" s="10">
        <f t="shared" si="1"/>
        <v>18.484566146662917</v>
      </c>
      <c r="H17" s="11">
        <f>E17/E8*100</f>
        <v>8.545996278472888</v>
      </c>
      <c r="I17" s="10">
        <v>73199500</v>
      </c>
      <c r="J17" s="12">
        <v>82259500</v>
      </c>
      <c r="K17" s="12">
        <v>11966625.199999999</v>
      </c>
      <c r="L17" s="10">
        <f>SUM(K17/I17*100)</f>
        <v>16.347960300275275</v>
      </c>
      <c r="M17" s="12">
        <f t="shared" si="3"/>
        <v>14.547408141308907</v>
      </c>
      <c r="N17" s="11">
        <f>K17/K8*100</f>
        <v>5.8826153192594566</v>
      </c>
      <c r="O17" s="9">
        <f>SUM(E17/K17*100)</f>
        <v>150.03530820034374</v>
      </c>
      <c r="P17" s="9">
        <f>SUM(G17-M17)</f>
        <v>3.9371580053540107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25186700</v>
      </c>
      <c r="E18" s="12">
        <v>943319.99</v>
      </c>
      <c r="F18" s="10">
        <f t="shared" si="0"/>
        <v>3.8456865462936163</v>
      </c>
      <c r="G18" s="10">
        <f t="shared" si="1"/>
        <v>3.7453099850317826</v>
      </c>
      <c r="H18" s="15">
        <f>E18/E8*100</f>
        <v>0.4490105789921302</v>
      </c>
      <c r="I18" s="10">
        <v>18761300</v>
      </c>
      <c r="J18" s="12">
        <v>23778757.379999999</v>
      </c>
      <c r="K18" s="12">
        <v>9526482.9399999995</v>
      </c>
      <c r="L18" s="10">
        <f>SUM(K18/I18*100)</f>
        <v>50.777307222847021</v>
      </c>
      <c r="M18" s="12">
        <f t="shared" si="3"/>
        <v>40.062997354153588</v>
      </c>
      <c r="N18" s="11">
        <f>K18/K8*100</f>
        <v>4.6830776049965914</v>
      </c>
      <c r="O18" s="9">
        <f>SUM(E18/K18*100)</f>
        <v>9.9020802949131195</v>
      </c>
      <c r="P18" s="9">
        <f t="shared" si="4"/>
        <v>-36.317687369121806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66554522.390000001</v>
      </c>
      <c r="E19" s="12">
        <v>7094032.9299999997</v>
      </c>
      <c r="F19" s="10">
        <f t="shared" si="0"/>
        <v>13.565094611713945</v>
      </c>
      <c r="G19" s="10">
        <f t="shared" si="1"/>
        <v>10.658979548271684</v>
      </c>
      <c r="H19" s="11">
        <f>E19/E8*100-0.1</f>
        <v>3.2766864553443189</v>
      </c>
      <c r="I19" s="10">
        <v>32456200</v>
      </c>
      <c r="J19" s="12">
        <v>59781736.259999998</v>
      </c>
      <c r="K19" s="12">
        <v>8952081.7300000004</v>
      </c>
      <c r="L19" s="10">
        <f>SUM(K19/I19*100)</f>
        <v>27.582038963279743</v>
      </c>
      <c r="M19" s="12">
        <f t="shared" si="3"/>
        <v>14.974609788959651</v>
      </c>
      <c r="N19" s="11">
        <f>K19/K8*100</f>
        <v>4.4007104964030042</v>
      </c>
      <c r="O19" s="9">
        <f>IFERROR(E19/K19*100,0)</f>
        <v>79.244505847468389</v>
      </c>
      <c r="P19" s="9">
        <f>SUM(G19-M19)</f>
        <v>-4.3156302406879661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10568075.01</v>
      </c>
      <c r="E20" s="12">
        <v>974575.01</v>
      </c>
      <c r="F20" s="10">
        <f t="shared" si="0"/>
        <v>9.8916519665059628</v>
      </c>
      <c r="G20" s="10">
        <f t="shared" si="1"/>
        <v>9.2218782425163734</v>
      </c>
      <c r="H20" s="11">
        <f>E20/E8*100-0.1</f>
        <v>0.36388764592104228</v>
      </c>
      <c r="I20" s="10">
        <v>896000</v>
      </c>
      <c r="J20" s="12">
        <v>1146724</v>
      </c>
      <c r="K20" s="12">
        <v>231000</v>
      </c>
      <c r="L20" s="10">
        <f t="shared" si="2"/>
        <v>25.78125</v>
      </c>
      <c r="M20" s="12">
        <f t="shared" si="3"/>
        <v>20.144341620128294</v>
      </c>
      <c r="N20" s="11">
        <f>K20/K8*100</f>
        <v>0.11355617110402474</v>
      </c>
      <c r="O20" s="9" t="s">
        <v>47</v>
      </c>
      <c r="P20" s="9">
        <f t="shared" si="4"/>
        <v>-10.922463377611921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19029800</v>
      </c>
      <c r="E21" s="12">
        <v>2752605.32</v>
      </c>
      <c r="F21" s="10">
        <f t="shared" si="0"/>
        <v>14.787187184390913</v>
      </c>
      <c r="G21" s="10">
        <f t="shared" si="1"/>
        <v>14.464709665892443</v>
      </c>
      <c r="H21" s="11">
        <f>E21/E8*100</f>
        <v>1.3102117219735987</v>
      </c>
      <c r="I21" s="10">
        <v>16611600</v>
      </c>
      <c r="J21" s="12">
        <v>16070469.550000001</v>
      </c>
      <c r="K21" s="12">
        <v>2741210.7</v>
      </c>
      <c r="L21" s="10">
        <f>SUM(K21/I21*100)</f>
        <v>16.501786101278626</v>
      </c>
      <c r="M21" s="12">
        <f t="shared" si="3"/>
        <v>17.05743999247365</v>
      </c>
      <c r="N21" s="11">
        <f>K21/K8*100</f>
        <v>1.3475384903955996</v>
      </c>
      <c r="O21" s="9">
        <f>SUM(E21/K21*100)</f>
        <v>100.41567837160419</v>
      </c>
      <c r="P21" s="9">
        <f>SUM(G21-M21)</f>
        <v>-2.5927303265812078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444850</v>
      </c>
      <c r="F22" s="10">
        <f t="shared" si="0"/>
        <v>15.750247840249257</v>
      </c>
      <c r="G22" s="10">
        <f t="shared" si="1"/>
        <v>15.750247840249257</v>
      </c>
      <c r="H22" s="11">
        <f>E22/E8*100</f>
        <v>0.21174400858890857</v>
      </c>
      <c r="I22" s="10">
        <v>2598200</v>
      </c>
      <c r="J22" s="12">
        <v>2823446</v>
      </c>
      <c r="K22" s="12">
        <v>624796</v>
      </c>
      <c r="L22" s="10">
        <f>SUM(K22/I22*100)</f>
        <v>24.047263490108538</v>
      </c>
      <c r="M22" s="12">
        <f t="shared" si="3"/>
        <v>22.128845389640887</v>
      </c>
      <c r="N22" s="11">
        <f>K22/K8*100</f>
        <v>0.30714043931216556</v>
      </c>
      <c r="O22" s="9">
        <f>SUM(E22/K22*100)</f>
        <v>71.199239431750527</v>
      </c>
      <c r="P22" s="9">
        <f>SUM(G22-M22)</f>
        <v>-6.37859754939163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592604</v>
      </c>
      <c r="E23" s="12">
        <v>0</v>
      </c>
      <c r="F23" s="10">
        <f t="shared" si="0"/>
        <v>0</v>
      </c>
      <c r="G23" s="10">
        <f t="shared" si="1"/>
        <v>0</v>
      </c>
      <c r="H23" s="11">
        <f>E23/E8*100</f>
        <v>0</v>
      </c>
      <c r="I23" s="10">
        <v>129500</v>
      </c>
      <c r="J23" s="12">
        <v>129500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0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41647217.299999997</v>
      </c>
      <c r="E24" s="12">
        <v>5899014.6900000004</v>
      </c>
      <c r="F24" s="10">
        <f t="shared" si="0"/>
        <v>14.582319050161669</v>
      </c>
      <c r="G24" s="10">
        <f t="shared" si="1"/>
        <v>14.164246911161579</v>
      </c>
      <c r="H24" s="11">
        <f>E24/E8*100</f>
        <v>2.8078701071944652</v>
      </c>
      <c r="I24" s="10">
        <v>31994500</v>
      </c>
      <c r="J24" s="12">
        <v>32988759.649999999</v>
      </c>
      <c r="K24" s="12">
        <v>4649194.71</v>
      </c>
      <c r="L24" s="10">
        <f>SUM(K24/I24*100)</f>
        <v>14.531231024082263</v>
      </c>
      <c r="M24" s="12">
        <f t="shared" si="3"/>
        <v>14.093269220566166</v>
      </c>
      <c r="N24" s="11">
        <f>K24/K8*100</f>
        <v>2.2854751081588169</v>
      </c>
      <c r="O24" s="9">
        <f>SUM(E24/K24*100)</f>
        <v>126.88250456174164</v>
      </c>
      <c r="P24" s="9">
        <f>SUM(G24-M24)</f>
        <v>7.0977690595412923E-2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503520.8</v>
      </c>
      <c r="E26" s="12">
        <v>58712.79</v>
      </c>
      <c r="F26" s="10">
        <f t="shared" si="0"/>
        <v>13.490990349264706</v>
      </c>
      <c r="G26" s="10">
        <f t="shared" si="1"/>
        <v>11.660449776851324</v>
      </c>
      <c r="H26" s="11">
        <f t="shared" ref="H26:H29" si="5">E26/E9*100</f>
        <v>5.4125512974613994E-2</v>
      </c>
      <c r="I26" s="10">
        <v>847800</v>
      </c>
      <c r="J26" s="12">
        <v>847800</v>
      </c>
      <c r="K26" s="12">
        <v>98791.95</v>
      </c>
      <c r="L26" s="10">
        <f>SUM(K26/I26*100)</f>
        <v>11.652742392073602</v>
      </c>
      <c r="M26" s="12">
        <f t="shared" si="3"/>
        <v>11.652742392073602</v>
      </c>
      <c r="N26" s="11">
        <f>K26/K8*100+0.1</f>
        <v>0.1485646561813864</v>
      </c>
      <c r="O26" s="9">
        <f>IFERROR(E26/K26*100,0)</f>
        <v>59.430743091921968</v>
      </c>
      <c r="P26" s="9">
        <f>SUM(G26-M26)</f>
        <v>7.7073847777224813E-3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9088233.3399999999</v>
      </c>
      <c r="E27" s="12">
        <v>15280</v>
      </c>
      <c r="F27" s="10">
        <f t="shared" si="0"/>
        <v>0.46714971414595369</v>
      </c>
      <c r="G27" s="10">
        <f t="shared" si="1"/>
        <v>0.16812948598874772</v>
      </c>
      <c r="H27" s="11">
        <f>E27/E8*100+0.1</f>
        <v>0.10727312229119597</v>
      </c>
      <c r="I27" s="10">
        <v>9243400</v>
      </c>
      <c r="J27" s="12">
        <v>9243429.1699999999</v>
      </c>
      <c r="K27" s="12">
        <v>1719510.86</v>
      </c>
      <c r="L27" s="10">
        <f t="shared" si="2"/>
        <v>18.602579786658591</v>
      </c>
      <c r="M27" s="12">
        <f t="shared" si="3"/>
        <v>18.602521081470027</v>
      </c>
      <c r="N27" s="11">
        <f>K27/K8*100</f>
        <v>0.8452860148631548</v>
      </c>
      <c r="O27" s="9">
        <f>IFERROR(E27/K27*100,0)</f>
        <v>0.88862480345137207</v>
      </c>
      <c r="P27" s="9">
        <f t="shared" si="4"/>
        <v>-18.43439159548128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 t="shared" si="5"/>
        <v>0</v>
      </c>
      <c r="I28" s="11">
        <v>0</v>
      </c>
      <c r="J28" s="12">
        <v>20475225</v>
      </c>
      <c r="K28" s="12">
        <v>5431500</v>
      </c>
      <c r="L28" s="10">
        <f>IFERROR(K28/I28*100,0)</f>
        <v>0</v>
      </c>
      <c r="M28" s="10">
        <f>IFERROR(L28/J28*100,0)</f>
        <v>0</v>
      </c>
      <c r="N28" s="11">
        <f>K28/K8*100</f>
        <v>2.6700447764134649</v>
      </c>
      <c r="O28" s="9">
        <f>IFERROR(E28/K28*100,0)</f>
        <v>0</v>
      </c>
      <c r="P28" s="9">
        <f>SUM(G28-M28)</f>
        <v>0</v>
      </c>
    </row>
    <row r="29" spans="1:16" ht="78.75" x14ac:dyDescent="0.25">
      <c r="A29" s="2" t="s">
        <v>44</v>
      </c>
      <c r="C29" s="11">
        <v>0</v>
      </c>
      <c r="D29" s="12">
        <v>40000</v>
      </c>
      <c r="E29" s="12">
        <v>40000</v>
      </c>
      <c r="F29" s="10">
        <v>0</v>
      </c>
      <c r="G29" s="10">
        <f t="shared" si="1"/>
        <v>100</v>
      </c>
      <c r="H29" s="11">
        <f>E29/E8*100+0.1</f>
        <v>0.11903958714972765</v>
      </c>
      <c r="I29" s="11">
        <v>0</v>
      </c>
      <c r="J29" s="12">
        <v>0</v>
      </c>
      <c r="K29" s="12">
        <v>0</v>
      </c>
      <c r="L29" s="10">
        <f>IFERROR(K29/I29*100,0)</f>
        <v>0</v>
      </c>
      <c r="M29" s="10">
        <f>IFERROR(L29/J29*100,0)</f>
        <v>0</v>
      </c>
      <c r="N29" s="11">
        <f>K29/K9*100</f>
        <v>0</v>
      </c>
      <c r="O29" s="9">
        <f>IFERROR(E29/K29*100,0)</f>
        <v>0</v>
      </c>
      <c r="P29" s="9">
        <f>SUM(G29-M29)</f>
        <v>100</v>
      </c>
    </row>
  </sheetData>
  <mergeCells count="18"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  <mergeCell ref="O5:O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3 месяца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2025-04-11T04:39:31Z</cp:lastPrinted>
  <dcterms:created xsi:type="dcterms:W3CDTF">2016-08-26T05:17:14Z</dcterms:created>
  <dcterms:modified xsi:type="dcterms:W3CDTF">2025-04-11T05:29:38Z</dcterms:modified>
</cp:coreProperties>
</file>